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20232" windowHeight="7992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D30" i="1"/>
  <c r="C30"/>
  <c r="C29" s="1"/>
  <c r="E30"/>
  <c r="F30"/>
  <c r="G30"/>
  <c r="G9"/>
  <c r="F9"/>
  <c r="G11"/>
  <c r="F11"/>
  <c r="C11"/>
  <c r="C18"/>
  <c r="C13"/>
  <c r="C9"/>
  <c r="C8" l="1"/>
  <c r="C39" s="1"/>
  <c r="D11"/>
  <c r="E11"/>
  <c r="D29"/>
  <c r="G29"/>
  <c r="G18"/>
  <c r="G13"/>
  <c r="F29"/>
  <c r="F18"/>
  <c r="F13"/>
  <c r="E29"/>
  <c r="E18"/>
  <c r="E13"/>
  <c r="E9"/>
  <c r="D18"/>
  <c r="D13"/>
  <c r="D9"/>
  <c r="F8" l="1"/>
  <c r="D8"/>
  <c r="D39" s="1"/>
  <c r="E8"/>
  <c r="G8"/>
  <c r="G39" s="1"/>
  <c r="F39" l="1"/>
  <c r="E39"/>
</calcChain>
</file>

<file path=xl/sharedStrings.xml><?xml version="1.0" encoding="utf-8"?>
<sst xmlns="http://schemas.openxmlformats.org/spreadsheetml/2006/main" count="77" uniqueCount="74">
  <si>
    <t xml:space="preserve">Код </t>
  </si>
  <si>
    <t>Наименование доходов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</si>
  <si>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</si>
  <si>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</si>
  <si>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</si>
  <si>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</si>
  <si>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</si>
  <si>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</si>
  <si>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</si>
  <si>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</si>
  <si>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</si>
  <si>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</si>
  <si>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</si>
  <si>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</si>
  <si>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</si>
  <si>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</si>
  <si>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</si>
  <si>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</si>
  <si>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</si>
  <si>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</si>
  <si>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</si>
  <si>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</si>
  <si>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</si>
  <si>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</si>
  <si>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</si>
  <si>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</si>
  <si>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</si>
  <si>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</si>
  <si>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</si>
  <si>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</si>
  <si>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</si>
  <si>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</si>
  <si>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</si>
  <si>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</si>
  <si>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</si>
  <si>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</si>
  <si>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</si>
  <si>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</si>
  <si>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</si>
  <si>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</si>
  <si>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</si>
  <si>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</si>
  <si>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</si>
  <si>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</si>
  <si>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</si>
  <si>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</si>
  <si>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Иные межбюджетные трансферты</t>
  </si>
  <si>
    <t>ВСЕГО ДОХОДОВ</t>
  </si>
  <si>
    <t>НАЛОГОВЫЕ И НЕНАЛОГОВЫЕ ДОХОДЫ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</si>
  <si>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</si>
  <si>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</si>
  <si>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</si>
  <si>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</si>
  <si>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</si>
  <si>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</si>
  <si>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</si>
  <si>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2018 год</t>
  </si>
  <si>
    <t>Прочие безвозмездные поступления в бюджеты городских округов</t>
  </si>
  <si>
    <t xml:space="preserve">оценка </t>
  </si>
  <si>
    <t>2016 год</t>
  </si>
  <si>
    <t xml:space="preserve">2017 год </t>
  </si>
  <si>
    <t>2019 год</t>
  </si>
  <si>
    <t xml:space="preserve"> 2020 год</t>
  </si>
  <si>
    <t>2 02 15</t>
  </si>
  <si>
    <t>Дотации бюджетам городских округов на выравнивание бюджетной обеспеченности</t>
  </si>
  <si>
    <t>2 02 19</t>
  </si>
  <si>
    <t>2 02 20</t>
  </si>
  <si>
    <t>2 02 30</t>
  </si>
  <si>
    <t>2 02 40</t>
  </si>
  <si>
    <t>2 07 00</t>
  </si>
  <si>
    <t>Субсидии бюджетам бюджетной системы Российской Федерации (межбюджетные субсидии</t>
  </si>
  <si>
    <t>Субвенции бюджетам бюджетной системы Российской Федерации</t>
  </si>
  <si>
    <t>СВЕДЕНИЯ О ДОХОДАХ  БЮДЖЕТА ГОРОДА ЮГОРСКА ПО ВИДАМ ДОХОДОВ 
НА 2018 ГОД И НА ПЛАНОВЫЙ ПЕРИОД 2019 И 2020 ГОДОВ В СРАВНЕНИИ С 
ОЖИДАЕМЫМ ИСПОЛНЕНИЕМ ЗА 2017 ГОД И ОТЧЕТОМ ЗА 2016 ГОД</t>
  </si>
  <si>
    <t>Приложение 7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</si>
</sst>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3" borderId="1" xfId="2" applyNumberFormat="1" applyFont="1" applyFill="1" applyBorder="1" applyAlignment="1">
      <alignment vertical="center" wrapText="1"/>
    </xf>
    <xf numFmtId="164" fontId="1" fillId="3" borderId="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1" fillId="3" borderId="2" xfId="2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2" xfId="2" applyNumberFormat="1" applyFont="1" applyFill="1" applyBorder="1" applyAlignment="1">
      <alignment horizontal="left" vertical="top" wrapText="1"/>
    </xf>
    <xf numFmtId="0" fontId="5" fillId="0" borderId="3" xfId="2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view="pageBreakPreview" zoomScale="90" zoomScaleSheetLayoutView="90" workbookViewId="0">
      <pane ySplit="6" topLeftCell="A26" activePane="bottomLeft" state="frozen"/>
      <selection pane="bottomLeft" activeCell="H27" sqref="H27"/>
    </sheetView>
  </sheetViews>
  <sheetFormatPr defaultColWidth="8.90625" defaultRowHeight="15.6"/>
  <cols>
    <col min="1" max="1" width="6.81640625" style="1" customWidth="1"/>
    <col min="2" max="2" width="40" style="14" customWidth="1"/>
    <col min="3" max="7" width="9.81640625" style="2" customWidth="1"/>
    <col min="8" max="16384" width="8.90625" style="2"/>
  </cols>
  <sheetData>
    <row r="1" spans="1:7">
      <c r="F1" s="23"/>
      <c r="G1" s="24" t="s">
        <v>73</v>
      </c>
    </row>
    <row r="3" spans="1:7" ht="51" customHeight="1">
      <c r="A3" s="25" t="s">
        <v>72</v>
      </c>
      <c r="B3" s="25"/>
      <c r="C3" s="25"/>
      <c r="D3" s="25"/>
      <c r="E3" s="25"/>
      <c r="F3" s="25"/>
      <c r="G3" s="25"/>
    </row>
    <row r="5" spans="1:7" s="1" customFormat="1" ht="15.75" customHeight="1">
      <c r="A5" s="26" t="s">
        <v>0</v>
      </c>
      <c r="B5" s="27" t="s">
        <v>1</v>
      </c>
      <c r="C5" s="9" t="s">
        <v>59</v>
      </c>
      <c r="D5" s="9" t="s">
        <v>60</v>
      </c>
      <c r="E5" s="9" t="s">
        <v>56</v>
      </c>
      <c r="F5" s="9" t="s">
        <v>61</v>
      </c>
      <c r="G5" s="9" t="s">
        <v>62</v>
      </c>
    </row>
    <row r="6" spans="1:7" s="1" customFormat="1">
      <c r="A6" s="26"/>
      <c r="B6" s="27"/>
      <c r="C6" s="3" t="s">
        <v>49</v>
      </c>
      <c r="D6" s="8" t="s">
        <v>58</v>
      </c>
      <c r="E6" s="3" t="s">
        <v>2</v>
      </c>
      <c r="F6" s="3" t="s">
        <v>2</v>
      </c>
      <c r="G6" s="3" t="s">
        <v>2</v>
      </c>
    </row>
    <row r="7" spans="1:7" s="1" customFormat="1" ht="18.75" customHeight="1">
      <c r="A7" s="3">
        <v>1</v>
      </c>
      <c r="B7" s="15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>
      <c r="A8" s="4" t="s">
        <v>3</v>
      </c>
      <c r="B8" s="16" t="s">
        <v>48</v>
      </c>
      <c r="C8" s="7">
        <f>SUM(C9+C11+C13+C18+C21+C23+C24+C25+C26+C27+C22+C28)</f>
        <v>1114704.0999999999</v>
      </c>
      <c r="D8" s="7">
        <f>SUM(D9+D11+D13+D18+D21+D23+D24+D25+D26+D27)</f>
        <v>1070106.5</v>
      </c>
      <c r="E8" s="7">
        <f>SUM(E9+E11+E13+E18+E21+E23+E24+E25+E26+E27)</f>
        <v>1008476.5</v>
      </c>
      <c r="F8" s="7">
        <f>SUM(F9+F11+F13+F18+F21+F23+F24+F25+F26+F27)</f>
        <v>1009816.3999999999</v>
      </c>
      <c r="G8" s="7">
        <f>SUM(G9+G11+G13+G18+G21+G23+G24+G25+G26+G27)</f>
        <v>1015483.4999999999</v>
      </c>
    </row>
    <row r="9" spans="1:7">
      <c r="A9" s="5" t="s">
        <v>4</v>
      </c>
      <c r="B9" s="17" t="s">
        <v>5</v>
      </c>
      <c r="C9" s="6">
        <f>SUM(C10)</f>
        <v>790574.8</v>
      </c>
      <c r="D9" s="6">
        <f>SUM(D10)</f>
        <v>801093.2</v>
      </c>
      <c r="E9" s="6">
        <f>SUM(E10)</f>
        <v>755338.4</v>
      </c>
      <c r="F9" s="6">
        <f>F10</f>
        <v>756410.1</v>
      </c>
      <c r="G9" s="6">
        <f>G10</f>
        <v>762420.1</v>
      </c>
    </row>
    <row r="10" spans="1:7">
      <c r="A10" s="5" t="s">
        <v>6</v>
      </c>
      <c r="B10" s="17" t="s">
        <v>7</v>
      </c>
      <c r="C10" s="6">
        <v>790574.8</v>
      </c>
      <c r="D10" s="6">
        <v>801093.2</v>
      </c>
      <c r="E10" s="13">
        <v>755338.4</v>
      </c>
      <c r="F10" s="13">
        <v>756410.1</v>
      </c>
      <c r="G10" s="13">
        <v>762420.1</v>
      </c>
    </row>
    <row r="11" spans="1:7" ht="46.8">
      <c r="A11" s="5" t="s">
        <v>8</v>
      </c>
      <c r="B11" s="17" t="s">
        <v>9</v>
      </c>
      <c r="C11" s="6">
        <f>SUM(C12)</f>
        <v>21736.400000000001</v>
      </c>
      <c r="D11" s="6">
        <f>SUM(D12)</f>
        <v>17751</v>
      </c>
      <c r="E11" s="6">
        <f>SUM(E12)</f>
        <v>16532.8</v>
      </c>
      <c r="F11" s="6">
        <f>F12</f>
        <v>18611.2</v>
      </c>
      <c r="G11" s="6">
        <f>G12</f>
        <v>18611.2</v>
      </c>
    </row>
    <row r="12" spans="1:7" ht="46.8">
      <c r="A12" s="5" t="s">
        <v>10</v>
      </c>
      <c r="B12" s="17" t="s">
        <v>11</v>
      </c>
      <c r="C12" s="6">
        <v>21736.400000000001</v>
      </c>
      <c r="D12" s="6">
        <v>17751</v>
      </c>
      <c r="E12" s="13">
        <v>16532.8</v>
      </c>
      <c r="F12" s="13">
        <v>18611.2</v>
      </c>
      <c r="G12" s="13">
        <v>18611.2</v>
      </c>
    </row>
    <row r="13" spans="1:7">
      <c r="A13" s="5" t="s">
        <v>12</v>
      </c>
      <c r="B13" s="17" t="s">
        <v>13</v>
      </c>
      <c r="C13" s="6">
        <f>SUM(C14:C17)</f>
        <v>98995.6</v>
      </c>
      <c r="D13" s="6">
        <f>SUM(D14:D17)</f>
        <v>97585.599999999991</v>
      </c>
      <c r="E13" s="6">
        <f>SUM(E14:E17)</f>
        <v>95615.7</v>
      </c>
      <c r="F13" s="6">
        <f>SUM(F14:F17)</f>
        <v>94602</v>
      </c>
      <c r="G13" s="6">
        <f>SUM(G14:G17)</f>
        <v>95021</v>
      </c>
    </row>
    <row r="14" spans="1:7" ht="31.2">
      <c r="A14" s="5" t="s">
        <v>14</v>
      </c>
      <c r="B14" s="18" t="s">
        <v>15</v>
      </c>
      <c r="C14" s="6">
        <v>62709</v>
      </c>
      <c r="D14" s="6">
        <v>58625.2</v>
      </c>
      <c r="E14" s="13">
        <v>58931.7</v>
      </c>
      <c r="F14" s="13">
        <v>59244</v>
      </c>
      <c r="G14" s="13">
        <v>59563</v>
      </c>
    </row>
    <row r="15" spans="1:7" ht="31.2">
      <c r="A15" s="5" t="s">
        <v>16</v>
      </c>
      <c r="B15" s="18" t="s">
        <v>17</v>
      </c>
      <c r="C15" s="6">
        <v>30973.8</v>
      </c>
      <c r="D15" s="6">
        <v>32100</v>
      </c>
      <c r="E15" s="13">
        <v>27856</v>
      </c>
      <c r="F15" s="13">
        <v>26500</v>
      </c>
      <c r="G15" s="13">
        <v>26500</v>
      </c>
    </row>
    <row r="16" spans="1:7">
      <c r="A16" s="5" t="s">
        <v>18</v>
      </c>
      <c r="B16" s="18" t="s">
        <v>19</v>
      </c>
      <c r="C16" s="6">
        <v>367.8</v>
      </c>
      <c r="D16" s="6">
        <v>2840.4</v>
      </c>
      <c r="E16" s="13">
        <v>2858</v>
      </c>
      <c r="F16" s="13">
        <v>2858</v>
      </c>
      <c r="G16" s="13">
        <v>2858</v>
      </c>
    </row>
    <row r="17" spans="1:7" ht="31.2">
      <c r="A17" s="5" t="s">
        <v>20</v>
      </c>
      <c r="B17" s="18" t="s">
        <v>21</v>
      </c>
      <c r="C17" s="6">
        <v>4945</v>
      </c>
      <c r="D17" s="6">
        <v>4020</v>
      </c>
      <c r="E17" s="13">
        <v>5970</v>
      </c>
      <c r="F17" s="13">
        <v>6000</v>
      </c>
      <c r="G17" s="13">
        <v>6100</v>
      </c>
    </row>
    <row r="18" spans="1:7">
      <c r="A18" s="5" t="s">
        <v>22</v>
      </c>
      <c r="B18" s="18" t="s">
        <v>23</v>
      </c>
      <c r="C18" s="6">
        <f>SUM(C19:C20)</f>
        <v>58346.100000000006</v>
      </c>
      <c r="D18" s="6">
        <f>SUM(D19:D20)</f>
        <v>53597.2</v>
      </c>
      <c r="E18" s="6">
        <f>SUM(E19:E20)</f>
        <v>51424</v>
      </c>
      <c r="F18" s="6">
        <f>SUM(F19:F20)</f>
        <v>51652.5</v>
      </c>
      <c r="G18" s="6">
        <f>SUM(G19:G20)</f>
        <v>51885.599999999999</v>
      </c>
    </row>
    <row r="19" spans="1:7">
      <c r="A19" s="5" t="s">
        <v>24</v>
      </c>
      <c r="B19" s="17" t="s">
        <v>25</v>
      </c>
      <c r="C19" s="6">
        <v>10885.3</v>
      </c>
      <c r="D19" s="6">
        <v>14997.2</v>
      </c>
      <c r="E19" s="13">
        <v>11424</v>
      </c>
      <c r="F19" s="13">
        <v>11652.5</v>
      </c>
      <c r="G19" s="13">
        <v>11885.6</v>
      </c>
    </row>
    <row r="20" spans="1:7">
      <c r="A20" s="5" t="s">
        <v>26</v>
      </c>
      <c r="B20" s="17" t="s">
        <v>27</v>
      </c>
      <c r="C20" s="6">
        <v>47460.800000000003</v>
      </c>
      <c r="D20" s="6">
        <v>38600</v>
      </c>
      <c r="E20" s="13">
        <v>40000</v>
      </c>
      <c r="F20" s="13">
        <v>40000</v>
      </c>
      <c r="G20" s="13">
        <v>40000</v>
      </c>
    </row>
    <row r="21" spans="1:7">
      <c r="A21" s="5" t="s">
        <v>28</v>
      </c>
      <c r="B21" s="17" t="s">
        <v>29</v>
      </c>
      <c r="C21" s="6">
        <v>5703.3</v>
      </c>
      <c r="D21" s="6">
        <v>5119</v>
      </c>
      <c r="E21" s="6">
        <v>5693.3</v>
      </c>
      <c r="F21" s="6">
        <v>5688.3</v>
      </c>
      <c r="G21" s="6">
        <v>5683.3</v>
      </c>
    </row>
    <row r="22" spans="1:7" ht="46.8" hidden="1">
      <c r="A22" s="5" t="s">
        <v>50</v>
      </c>
      <c r="B22" s="17" t="s">
        <v>51</v>
      </c>
      <c r="C22" s="6"/>
      <c r="D22" s="6"/>
      <c r="E22" s="6"/>
      <c r="F22" s="6"/>
      <c r="G22" s="6"/>
    </row>
    <row r="23" spans="1:7" ht="62.4">
      <c r="A23" s="5" t="s">
        <v>30</v>
      </c>
      <c r="B23" s="19" t="s">
        <v>31</v>
      </c>
      <c r="C23" s="6">
        <v>76818.100000000006</v>
      </c>
      <c r="D23" s="6">
        <v>55646</v>
      </c>
      <c r="E23" s="6">
        <v>61010</v>
      </c>
      <c r="F23" s="6">
        <v>61010</v>
      </c>
      <c r="G23" s="6">
        <v>61010</v>
      </c>
    </row>
    <row r="24" spans="1:7" ht="34.5" customHeight="1">
      <c r="A24" s="5" t="s">
        <v>32</v>
      </c>
      <c r="B24" s="19" t="s">
        <v>33</v>
      </c>
      <c r="C24" s="6">
        <v>5688.5</v>
      </c>
      <c r="D24" s="6">
        <v>1653.1</v>
      </c>
      <c r="E24" s="6">
        <v>1953.1</v>
      </c>
      <c r="F24" s="6">
        <v>1953.1</v>
      </c>
      <c r="G24" s="6">
        <v>1953.1</v>
      </c>
    </row>
    <row r="25" spans="1:7" ht="47.25" customHeight="1">
      <c r="A25" s="5" t="s">
        <v>34</v>
      </c>
      <c r="B25" s="19" t="s">
        <v>35</v>
      </c>
      <c r="C25" s="6">
        <v>1105.9000000000001</v>
      </c>
      <c r="D25" s="6">
        <v>9658</v>
      </c>
      <c r="E25" s="6">
        <v>250</v>
      </c>
      <c r="F25" s="6">
        <v>250</v>
      </c>
      <c r="G25" s="6">
        <v>250</v>
      </c>
    </row>
    <row r="26" spans="1:7" ht="31.2">
      <c r="A26" s="5" t="s">
        <v>36</v>
      </c>
      <c r="B26" s="19" t="s">
        <v>37</v>
      </c>
      <c r="C26" s="6">
        <v>48815.9</v>
      </c>
      <c r="D26" s="6">
        <v>21557.8</v>
      </c>
      <c r="E26" s="6">
        <v>16750</v>
      </c>
      <c r="F26" s="6">
        <v>15720</v>
      </c>
      <c r="G26" s="6">
        <v>14720</v>
      </c>
    </row>
    <row r="27" spans="1:7" ht="31.2">
      <c r="A27" s="5" t="s">
        <v>38</v>
      </c>
      <c r="B27" s="19" t="s">
        <v>39</v>
      </c>
      <c r="C27" s="6">
        <v>6919.5</v>
      </c>
      <c r="D27" s="6">
        <v>6445.6</v>
      </c>
      <c r="E27" s="6">
        <v>3909.2</v>
      </c>
      <c r="F27" s="6">
        <v>3919.2</v>
      </c>
      <c r="G27" s="6">
        <v>3929.2</v>
      </c>
    </row>
    <row r="28" spans="1:7" hidden="1">
      <c r="A28" s="5" t="s">
        <v>52</v>
      </c>
      <c r="B28" s="18" t="s">
        <v>53</v>
      </c>
      <c r="C28" s="6"/>
      <c r="D28" s="6"/>
      <c r="E28" s="6"/>
      <c r="F28" s="6"/>
      <c r="G28" s="6"/>
    </row>
    <row r="29" spans="1:7">
      <c r="A29" s="4" t="s">
        <v>40</v>
      </c>
      <c r="B29" s="20" t="s">
        <v>41</v>
      </c>
      <c r="C29" s="7">
        <f>SUM(C30+C37+C38)</f>
        <v>2578204.7000000002</v>
      </c>
      <c r="D29" s="7">
        <f t="shared" ref="D29:E29" si="0">SUM(D30+D37+D38)</f>
        <v>2126183.3000000003</v>
      </c>
      <c r="E29" s="7">
        <f t="shared" si="0"/>
        <v>1770384.5</v>
      </c>
      <c r="F29" s="7">
        <f>SUM(F30)</f>
        <v>1605211.7999999998</v>
      </c>
      <c r="G29" s="7">
        <f>SUM(G30)</f>
        <v>1511878.7999999998</v>
      </c>
    </row>
    <row r="30" spans="1:7" ht="31.2">
      <c r="A30" s="5" t="s">
        <v>42</v>
      </c>
      <c r="B30" s="21" t="s">
        <v>43</v>
      </c>
      <c r="C30" s="6">
        <f t="shared" ref="C30:E30" si="1">SUM(C31:C36)</f>
        <v>2573447</v>
      </c>
      <c r="D30" s="6">
        <f t="shared" si="1"/>
        <v>2125333.3000000003</v>
      </c>
      <c r="E30" s="6">
        <f t="shared" si="1"/>
        <v>1770384.5</v>
      </c>
      <c r="F30" s="6">
        <f t="shared" ref="F30:G30" si="2">SUM(F31:F36)</f>
        <v>1605211.7999999998</v>
      </c>
      <c r="G30" s="6">
        <f t="shared" si="2"/>
        <v>1511878.7999999998</v>
      </c>
    </row>
    <row r="31" spans="1:7" s="10" customFormat="1" ht="31.2">
      <c r="A31" s="5" t="s">
        <v>63</v>
      </c>
      <c r="B31" s="21" t="s">
        <v>64</v>
      </c>
      <c r="C31" s="11">
        <v>0</v>
      </c>
      <c r="D31" s="11">
        <v>0</v>
      </c>
      <c r="E31" s="12">
        <v>64703.199999999997</v>
      </c>
      <c r="F31" s="12">
        <v>64703.199999999997</v>
      </c>
      <c r="G31" s="12">
        <v>64703.199999999997</v>
      </c>
    </row>
    <row r="32" spans="1:7" ht="46.8">
      <c r="A32" s="5" t="s">
        <v>63</v>
      </c>
      <c r="B32" s="21" t="s">
        <v>44</v>
      </c>
      <c r="C32" s="11">
        <v>269608.09999999998</v>
      </c>
      <c r="D32" s="11">
        <v>146193.20000000001</v>
      </c>
      <c r="E32" s="12">
        <v>101422.3</v>
      </c>
      <c r="F32" s="12">
        <v>18122.3</v>
      </c>
      <c r="G32" s="12">
        <v>18122.3</v>
      </c>
    </row>
    <row r="33" spans="1:7">
      <c r="A33" s="5" t="s">
        <v>65</v>
      </c>
      <c r="B33" s="17" t="s">
        <v>45</v>
      </c>
      <c r="C33" s="6">
        <v>18464.2</v>
      </c>
      <c r="D33" s="6">
        <v>0</v>
      </c>
      <c r="E33" s="6">
        <v>0</v>
      </c>
      <c r="F33" s="6">
        <v>0</v>
      </c>
      <c r="G33" s="6">
        <v>0</v>
      </c>
    </row>
    <row r="34" spans="1:7" ht="46.8">
      <c r="A34" s="5" t="s">
        <v>66</v>
      </c>
      <c r="B34" s="21" t="s">
        <v>70</v>
      </c>
      <c r="C34" s="6">
        <v>979286.2</v>
      </c>
      <c r="D34" s="6">
        <v>720924.7</v>
      </c>
      <c r="E34" s="6">
        <v>266631</v>
      </c>
      <c r="F34" s="6">
        <v>282890.59999999998</v>
      </c>
      <c r="G34" s="6">
        <v>189172.5</v>
      </c>
    </row>
    <row r="35" spans="1:7" ht="30.75" customHeight="1">
      <c r="A35" s="5" t="s">
        <v>67</v>
      </c>
      <c r="B35" s="22" t="s">
        <v>71</v>
      </c>
      <c r="C35" s="6">
        <v>1230455.3</v>
      </c>
      <c r="D35" s="6">
        <v>1249179.8</v>
      </c>
      <c r="E35" s="6">
        <v>1332956.7</v>
      </c>
      <c r="F35" s="6">
        <v>1234792.2</v>
      </c>
      <c r="G35" s="6">
        <v>1235147.8999999999</v>
      </c>
    </row>
    <row r="36" spans="1:7">
      <c r="A36" s="5" t="s">
        <v>68</v>
      </c>
      <c r="B36" s="18" t="s">
        <v>46</v>
      </c>
      <c r="C36" s="6">
        <v>75633.2</v>
      </c>
      <c r="D36" s="6">
        <v>9035.6</v>
      </c>
      <c r="E36" s="6">
        <v>4671.3</v>
      </c>
      <c r="F36" s="6">
        <v>4703.5</v>
      </c>
      <c r="G36" s="6">
        <v>4732.8999999999996</v>
      </c>
    </row>
    <row r="37" spans="1:7" ht="31.2">
      <c r="A37" s="5" t="s">
        <v>69</v>
      </c>
      <c r="B37" s="18" t="s">
        <v>57</v>
      </c>
      <c r="C37" s="6">
        <v>7380</v>
      </c>
      <c r="D37" s="6">
        <v>850</v>
      </c>
      <c r="E37" s="6">
        <v>0</v>
      </c>
      <c r="F37" s="6">
        <v>0</v>
      </c>
      <c r="G37" s="6">
        <v>0</v>
      </c>
    </row>
    <row r="38" spans="1:7" ht="63.75" customHeight="1">
      <c r="A38" s="5" t="s">
        <v>55</v>
      </c>
      <c r="B38" s="18" t="s">
        <v>54</v>
      </c>
      <c r="C38" s="6">
        <v>-2622.3</v>
      </c>
      <c r="D38" s="6">
        <v>0</v>
      </c>
      <c r="E38" s="6">
        <v>0</v>
      </c>
      <c r="F38" s="6">
        <v>0</v>
      </c>
      <c r="G38" s="6">
        <v>0</v>
      </c>
    </row>
    <row r="39" spans="1:7">
      <c r="A39" s="5"/>
      <c r="B39" s="16" t="s">
        <v>47</v>
      </c>
      <c r="C39" s="7">
        <f>SUM(C29+C8)</f>
        <v>3692908.8</v>
      </c>
      <c r="D39" s="7">
        <f>SUM(D29+D8)</f>
        <v>3196289.8000000003</v>
      </c>
      <c r="E39" s="7">
        <f>SUM(E29+E8)</f>
        <v>2778861</v>
      </c>
      <c r="F39" s="7">
        <f>SUM(F29+F8)</f>
        <v>2615028.1999999997</v>
      </c>
      <c r="G39" s="7">
        <f>SUM(G29+G8)</f>
        <v>2527362.2999999998</v>
      </c>
    </row>
  </sheetData>
  <mergeCells count="3">
    <mergeCell ref="A3:G3"/>
    <mergeCell ref="A5:A6"/>
    <mergeCell ref="B5:B6"/>
  </mergeCells>
  <printOptions horizontalCentered="1"/>
  <pageMargins left="0.98425196850393704" right="0.98425196850393704" top="0.27559055118110237" bottom="0.39370078740157483" header="0.31496062992125984" footer="0.31496062992125984"/>
  <pageSetup paperSize="9" scale="71" firstPageNumber="811" fitToHeight="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2017-11-16T12:27:25Z</cp:lastPrinted>
  <dcterms:created xsi:type="dcterms:W3CDTF">2014-09-24T10:05:07Z</dcterms:created>
  <dcterms:modified xsi:type="dcterms:W3CDTF">2017-11-15T08:56:08Z</dcterms:modified>
</cp:coreProperties>
</file>